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4 месяца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Q55" i="3" l="1"/>
  <c r="P55" i="3"/>
  <c r="P54" i="3"/>
  <c r="P53" i="3"/>
  <c r="P52" i="3"/>
  <c r="P51" i="3"/>
  <c r="P48" i="3"/>
  <c r="N29" i="3"/>
  <c r="M29" i="3"/>
  <c r="P27" i="3"/>
  <c r="P28" i="3"/>
  <c r="M28" i="3"/>
  <c r="M27" i="3"/>
  <c r="M26" i="3"/>
  <c r="M24" i="3"/>
  <c r="P21" i="3"/>
  <c r="M21" i="3"/>
  <c r="Q19" i="3"/>
  <c r="M13" i="3"/>
  <c r="P17" i="3"/>
  <c r="M17" i="3"/>
  <c r="P14" i="3"/>
  <c r="M14" i="3"/>
  <c r="Q11" i="3"/>
  <c r="P11" i="3"/>
  <c r="N11" i="3"/>
  <c r="M11" i="3"/>
  <c r="Q10" i="3"/>
  <c r="P10" i="3"/>
  <c r="N10" i="3"/>
  <c r="M10" i="3"/>
  <c r="Q8" i="3"/>
  <c r="P8" i="3"/>
  <c r="N8" i="3"/>
  <c r="M8" i="3"/>
  <c r="O8" i="3"/>
  <c r="O55" i="3"/>
  <c r="O47" i="3"/>
  <c r="O30" i="3"/>
  <c r="O32" i="3"/>
  <c r="O31" i="3"/>
  <c r="O22" i="3"/>
  <c r="O29" i="3"/>
  <c r="G57" i="3"/>
  <c r="F57" i="3"/>
  <c r="G55" i="3"/>
  <c r="F55" i="3"/>
  <c r="F53" i="3"/>
  <c r="G52" i="3"/>
  <c r="F52" i="3"/>
  <c r="F49" i="3"/>
  <c r="F48" i="3"/>
  <c r="F47" i="3"/>
  <c r="G46" i="3"/>
  <c r="F46" i="3"/>
  <c r="G45" i="3"/>
  <c r="F45" i="3"/>
  <c r="G44" i="3"/>
  <c r="F44" i="3"/>
  <c r="G42" i="3"/>
  <c r="F42" i="3"/>
  <c r="G41" i="3"/>
  <c r="F41" i="3"/>
  <c r="G40" i="3"/>
  <c r="F40" i="3"/>
  <c r="G39" i="3"/>
  <c r="F39" i="3"/>
  <c r="G38" i="3"/>
  <c r="F38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4" i="3"/>
  <c r="F24" i="3"/>
  <c r="G22" i="3"/>
  <c r="F22" i="3"/>
  <c r="G21" i="3"/>
  <c r="F21" i="3"/>
  <c r="G20" i="3"/>
  <c r="F20" i="3"/>
  <c r="G19" i="3"/>
  <c r="F19" i="3"/>
  <c r="G18" i="3"/>
  <c r="F18" i="3"/>
  <c r="G17" i="3"/>
  <c r="F17" i="3"/>
  <c r="G14" i="3"/>
  <c r="F14" i="3"/>
  <c r="G12" i="3"/>
  <c r="F12" i="3"/>
  <c r="G11" i="3"/>
  <c r="F11" i="3"/>
  <c r="G10" i="3"/>
  <c r="F10" i="3"/>
  <c r="F9" i="3"/>
  <c r="G9" i="3"/>
  <c r="G8" i="3"/>
  <c r="F8" i="3"/>
  <c r="H8" i="3"/>
  <c r="H51" i="3"/>
  <c r="H43" i="3"/>
  <c r="H45" i="3"/>
  <c r="H38" i="3"/>
  <c r="H37" i="3" s="1"/>
  <c r="H31" i="3"/>
  <c r="H22" i="3"/>
  <c r="H24" i="3"/>
  <c r="H12" i="3"/>
  <c r="N52" i="3" l="1"/>
  <c r="N53" i="3"/>
  <c r="M52" i="3"/>
  <c r="M53" i="3"/>
  <c r="K51" i="3"/>
  <c r="L51" i="3"/>
  <c r="M51" i="3" s="1"/>
  <c r="J51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Q52" i="3" l="1"/>
  <c r="N51" i="3"/>
  <c r="M43" i="3"/>
  <c r="F16" i="3"/>
  <c r="E56" i="3" l="1"/>
  <c r="E54" i="3"/>
  <c r="E46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25" i="3" l="1"/>
  <c r="Q25" i="3"/>
  <c r="P57" i="3" l="1"/>
  <c r="N57" i="3"/>
  <c r="M57" i="3"/>
  <c r="G56" i="3"/>
  <c r="C56" i="3"/>
  <c r="N55" i="3"/>
  <c r="M55" i="3"/>
  <c r="C54" i="3"/>
  <c r="G53" i="3"/>
  <c r="F51" i="3"/>
  <c r="P50" i="3"/>
  <c r="N50" i="3"/>
  <c r="M50" i="3"/>
  <c r="G50" i="3"/>
  <c r="F50" i="3"/>
  <c r="P49" i="3"/>
  <c r="N49" i="3"/>
  <c r="M49" i="3"/>
  <c r="G49" i="3"/>
  <c r="N48" i="3"/>
  <c r="M48" i="3"/>
  <c r="G48" i="3"/>
  <c r="P47" i="3"/>
  <c r="N47" i="3"/>
  <c r="M47" i="3"/>
  <c r="G47" i="3"/>
  <c r="C46" i="3"/>
  <c r="P45" i="3"/>
  <c r="N45" i="3"/>
  <c r="M45" i="3"/>
  <c r="P44" i="3"/>
  <c r="N44" i="3"/>
  <c r="M44" i="3"/>
  <c r="C43" i="3"/>
  <c r="P42" i="3"/>
  <c r="N42" i="3"/>
  <c r="M42" i="3"/>
  <c r="P41" i="3"/>
  <c r="N41" i="3"/>
  <c r="M41" i="3"/>
  <c r="P40" i="3"/>
  <c r="N40" i="3"/>
  <c r="M40" i="3"/>
  <c r="P39" i="3"/>
  <c r="N39" i="3"/>
  <c r="M39" i="3"/>
  <c r="P38" i="3"/>
  <c r="N38" i="3"/>
  <c r="M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N32" i="3"/>
  <c r="M32" i="3"/>
  <c r="P31" i="3"/>
  <c r="N31" i="3"/>
  <c r="C30" i="3"/>
  <c r="P29" i="3"/>
  <c r="N28" i="3"/>
  <c r="N27" i="3"/>
  <c r="P26" i="3"/>
  <c r="N26" i="3"/>
  <c r="P24" i="3"/>
  <c r="N24" i="3"/>
  <c r="P23" i="3"/>
  <c r="Q23" i="3"/>
  <c r="C22" i="3"/>
  <c r="N21" i="3"/>
  <c r="M20" i="3"/>
  <c r="C20" i="3"/>
  <c r="P19" i="3"/>
  <c r="N19" i="3"/>
  <c r="N18" i="3" s="1"/>
  <c r="M18" i="3"/>
  <c r="C18" i="3"/>
  <c r="N17" i="3"/>
  <c r="P16" i="3"/>
  <c r="N16" i="3"/>
  <c r="M16" i="3"/>
  <c r="G16" i="3"/>
  <c r="Q15" i="3"/>
  <c r="N14" i="3"/>
  <c r="P13" i="3"/>
  <c r="N13" i="3"/>
  <c r="G13" i="3"/>
  <c r="F13" i="3"/>
  <c r="P12" i="3"/>
  <c r="N12" i="3"/>
  <c r="M12" i="3"/>
  <c r="C9" i="3"/>
  <c r="Q14" i="3" l="1"/>
  <c r="C8" i="3"/>
  <c r="Q31" i="3"/>
  <c r="Q13" i="3"/>
  <c r="Q41" i="3"/>
  <c r="N54" i="3"/>
  <c r="Q36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8" i="3"/>
  <c r="N20" i="3"/>
  <c r="Q28" i="3"/>
  <c r="Q32" i="3"/>
  <c r="Q34" i="3"/>
  <c r="Q38" i="3"/>
  <c r="G43" i="3"/>
  <c r="Q45" i="3"/>
  <c r="Q49" i="3"/>
  <c r="F54" i="3"/>
  <c r="M54" i="3"/>
  <c r="M56" i="3"/>
  <c r="L8" i="3"/>
  <c r="P35" i="3"/>
  <c r="M9" i="3"/>
  <c r="Q16" i="3"/>
  <c r="Q24" i="3"/>
  <c r="Q29" i="3"/>
  <c r="F37" i="3"/>
  <c r="Q39" i="3"/>
  <c r="Q50" i="3"/>
  <c r="Q53" i="3"/>
  <c r="F56" i="3"/>
  <c r="G51" i="3"/>
  <c r="Q51" i="3" s="1"/>
  <c r="F43" i="3"/>
  <c r="P18" i="3"/>
  <c r="E8" i="3"/>
  <c r="D8" i="3"/>
  <c r="P30" i="3"/>
  <c r="P43" i="3"/>
  <c r="P20" i="3"/>
  <c r="N22" i="3"/>
  <c r="N30" i="3"/>
  <c r="G37" i="3"/>
  <c r="Q37" i="3" s="1"/>
  <c r="P37" i="3"/>
  <c r="N43" i="3"/>
  <c r="P46" i="3"/>
  <c r="G54" i="3"/>
  <c r="N56" i="3"/>
  <c r="Q56" i="3" s="1"/>
  <c r="P22" i="3"/>
  <c r="P56" i="3"/>
  <c r="O41" i="3" l="1"/>
  <c r="O36" i="3"/>
  <c r="O45" i="3"/>
  <c r="O35" i="3"/>
  <c r="H26" i="3"/>
  <c r="H25" i="3"/>
  <c r="O57" i="3"/>
  <c r="O56" i="3" s="1"/>
  <c r="O48" i="3"/>
  <c r="H14" i="3"/>
  <c r="H17" i="3"/>
  <c r="O49" i="3"/>
  <c r="O53" i="3"/>
  <c r="O10" i="3"/>
  <c r="O52" i="3"/>
  <c r="O25" i="3"/>
  <c r="O51" i="3"/>
  <c r="H55" i="3"/>
  <c r="H52" i="3"/>
  <c r="H53" i="3"/>
  <c r="H49" i="3"/>
  <c r="H54" i="3"/>
  <c r="H47" i="3"/>
  <c r="O42" i="3"/>
  <c r="O19" i="3"/>
  <c r="O18" i="3" s="1"/>
  <c r="O12" i="3"/>
  <c r="O40" i="3"/>
  <c r="O34" i="3"/>
  <c r="O28" i="3"/>
  <c r="O11" i="3"/>
  <c r="O44" i="3"/>
  <c r="O39" i="3"/>
  <c r="O33" i="3"/>
  <c r="O27" i="3"/>
  <c r="O17" i="3"/>
  <c r="O38" i="3"/>
  <c r="O14" i="3"/>
  <c r="H57" i="3"/>
  <c r="H56" i="3" s="1"/>
  <c r="H40" i="3"/>
  <c r="H34" i="3"/>
  <c r="H39" i="3"/>
  <c r="H33" i="3"/>
  <c r="H36" i="3"/>
  <c r="H11" i="3"/>
  <c r="H48" i="3"/>
  <c r="H42" i="3"/>
  <c r="H35" i="3"/>
  <c r="H27" i="3"/>
  <c r="H18" i="3"/>
  <c r="H44" i="3"/>
  <c r="O24" i="3"/>
  <c r="O21" i="3"/>
  <c r="O20" i="3" s="1"/>
  <c r="H41" i="3"/>
  <c r="O26" i="3"/>
  <c r="H32" i="3"/>
  <c r="H15" i="3"/>
  <c r="Q54" i="3"/>
  <c r="Q35" i="3"/>
  <c r="H21" i="3"/>
  <c r="H20" i="3" s="1"/>
  <c r="Q46" i="3"/>
  <c r="Q43" i="3"/>
  <c r="O16" i="3"/>
  <c r="Q30" i="3"/>
  <c r="O23" i="3"/>
  <c r="O13" i="3"/>
  <c r="Q22" i="3"/>
  <c r="Q20" i="3"/>
  <c r="O50" i="3"/>
  <c r="Q9" i="3"/>
  <c r="O54" i="3"/>
  <c r="H29" i="3"/>
  <c r="H28" i="3"/>
  <c r="H23" i="3"/>
  <c r="H19" i="3"/>
  <c r="H10" i="3"/>
  <c r="H50" i="3"/>
  <c r="H13" i="3"/>
  <c r="H16" i="3"/>
  <c r="O46" i="3" l="1"/>
  <c r="O37" i="3"/>
  <c r="O43" i="3"/>
  <c r="H9" i="3"/>
  <c r="H30" i="3"/>
  <c r="O9" i="3"/>
  <c r="H46" i="3"/>
  <c r="O38" i="8" l="1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<sst xmlns="http://schemas.openxmlformats.org/spreadsheetml/2006/main" count="240" uniqueCount="131">
  <si>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</si>
  <si>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</si>
  <si>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</si>
  <si>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</si>
  <si>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</si>
  <si>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</si>
  <si>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</si>
  <si>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</si>
  <si>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</si>
  <si>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</si>
  <si>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</si>
  <si>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</si>
  <si>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</si>
  <si>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</si>
  <si>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</si>
  <si>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</si>
  <si>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</si>
  <si>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</si>
  <si>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</si>
  <si>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</si>
  <si>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</si>
  <si>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</si>
  <si>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</si>
  <si>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</si>
  <si>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</si>
  <si>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</si>
  <si>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</si>
  <si>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</si>
  <si>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</si>
  <si>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</si>
  <si>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</si>
  <si>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</si>
  <si>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</si>
  <si>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</si>
  <si>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</si>
  <si>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</si>
  <si>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</si>
  <si>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</si>
  <si>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</si>
  <si>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</si>
  <si>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</si>
  <si>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</si>
  <si>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</si>
  <si>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</si>
  <si>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</si>
  <si>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</si>
  <si>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</si>
  <si>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</si>
  <si>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</si>
  <si>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</si>
  <si>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</si>
  <si>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</si>
  <si>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</si>
  <si>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</si>
  <si>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</si>
  <si>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</si>
  <si>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</si>
  <si>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</si>
  <si>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</si>
  <si>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</si>
  <si>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</si>
  <si>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</si>
  <si>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</si>
  <si>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</si>
  <si>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</si>
  <si>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</si>
  <si>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</si>
  <si>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</si>
  <si>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</si>
  <si>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</si>
  <si>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</si>
  <si>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</si>
  <si>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</si>
  <si>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</si>
  <si>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</si>
  <si>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</si>
  <si>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</si>
  <si>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</si>
  <si>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</si>
  <si>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</si>
  <si>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</si>
  <si>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</si>
  <si>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</si>
  <si>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</si>
  <si>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</si>
  <si>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</si>
  <si>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</si>
  <si>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</si>
  <si>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</si>
  <si>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</si>
  <si>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</si>
  <si>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</si>
  <si>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</si>
  <si>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</si>
  <si>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</si>
  <si>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</si>
  <si>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</si>
  <si>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</si>
  <si>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</si>
  <si>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</si>
  <si>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</si>
  <si>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</si>
  <si>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</si>
  <si>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</si>
  <si>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</si>
  <si>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</si>
  <si>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</si>
  <si>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</si>
  <si>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</si>
  <si>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</si>
  <si>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</si>
  <si>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</si>
  <si>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</si>
  <si>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</si>
  <si>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</si>
  <si>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</si>
  <si>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</si>
  <si>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</si>
  <si>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</si>
  <si>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</si>
  <si>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</si>
  <si>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</si>
  <si>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</si>
  <si>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</si>
  <si>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</si>
  <si>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</si>
  <si>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</si>
  <si>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4  месяца  2025 года в разрезе разделов, подразделов классификации расходов</t>
  </si>
  <si>
    <t>за 4 месяца   2025 года</t>
  </si>
  <si>
    <t>в 19,8 раза</t>
  </si>
  <si>
    <t>в 3,5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</si>
</sst>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"/>
      <c r="S1" s="1"/>
      <c r="T1" s="1"/>
      <c r="U1" s="1"/>
    </row>
    <row r="2" spans="1:21" ht="22.5" customHeight="1" x14ac:dyDescent="0.25">
      <c r="A2" s="41" t="s">
        <v>109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3" t="s">
        <v>110</v>
      </c>
      <c r="D4" s="44"/>
      <c r="E4" s="44"/>
      <c r="F4" s="44"/>
      <c r="G4" s="44"/>
      <c r="H4" s="45"/>
      <c r="I4" s="17"/>
      <c r="J4" s="43" t="s">
        <v>5</v>
      </c>
      <c r="K4" s="44"/>
      <c r="L4" s="44"/>
      <c r="M4" s="44"/>
      <c r="N4" s="44"/>
      <c r="O4" s="44"/>
      <c r="P4" s="44"/>
      <c r="Q4" s="45"/>
      <c r="R4" s="1"/>
      <c r="S4" s="1"/>
      <c r="T4" s="1"/>
      <c r="U4" s="1"/>
    </row>
    <row r="5" spans="1:21" ht="17.25" customHeight="1" x14ac:dyDescent="0.25">
      <c r="A5" s="42"/>
      <c r="B5" s="42"/>
      <c r="C5" s="38" t="s">
        <v>96</v>
      </c>
      <c r="D5" s="38" t="s">
        <v>99</v>
      </c>
      <c r="E5" s="38" t="s">
        <v>10</v>
      </c>
      <c r="F5" s="46" t="s">
        <v>3</v>
      </c>
      <c r="G5" s="47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8" t="s">
        <v>6</v>
      </c>
      <c r="N5" s="49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Q56" sqref="Q56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75" x14ac:dyDescent="0.25">
      <c r="A2" s="41" t="s">
        <v>127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3" t="s">
        <v>128</v>
      </c>
      <c r="D4" s="44"/>
      <c r="E4" s="44"/>
      <c r="F4" s="44"/>
      <c r="G4" s="44"/>
      <c r="H4" s="45"/>
      <c r="I4" s="17"/>
      <c r="J4" s="43" t="s">
        <v>5</v>
      </c>
      <c r="K4" s="44"/>
      <c r="L4" s="44"/>
      <c r="M4" s="44"/>
      <c r="N4" s="44"/>
      <c r="O4" s="44"/>
      <c r="P4" s="44"/>
      <c r="Q4" s="45"/>
    </row>
    <row r="5" spans="1:17" ht="25.5" customHeight="1" x14ac:dyDescent="0.25">
      <c r="A5" s="42"/>
      <c r="B5" s="42"/>
      <c r="C5" s="38" t="s">
        <v>96</v>
      </c>
      <c r="D5" s="38" t="s">
        <v>99</v>
      </c>
      <c r="E5" s="38" t="s">
        <v>10</v>
      </c>
      <c r="F5" s="46" t="s">
        <v>3</v>
      </c>
      <c r="G5" s="47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8" t="s">
        <v>6</v>
      </c>
      <c r="N5" s="49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1390870691.3799999</v>
      </c>
      <c r="E8" s="19">
        <f>SUM(E9+E18+E20+E22+E30+E37+E43+E46+E51+E54+E56+E35)</f>
        <v>308205746.26999992</v>
      </c>
      <c r="F8" s="19">
        <f>E8/C8*100</f>
        <v>27.128724212348633</v>
      </c>
      <c r="G8" s="19">
        <f>E8/D8*100</f>
        <v>22.159194825235915</v>
      </c>
      <c r="H8" s="26">
        <f>H9+H18+H20+H22+H30+H35+H37+H43+H46+H51+H54+H56</f>
        <v>100.00000000000003</v>
      </c>
      <c r="I8" s="19"/>
      <c r="J8" s="19">
        <f>SUM(J9+J18+J20+J22+J30+J35+J37+J43+J46+J51+J54+J56)</f>
        <v>1007827100</v>
      </c>
      <c r="K8" s="19">
        <f>SUM(K9+K18+K20+K22+K30+K35+K37+K43+K46+K51+K54+K56)</f>
        <v>1247899229.02</v>
      </c>
      <c r="L8" s="19">
        <f>SUM(L9+L18+L20+L22+L30+L37+L43+L46+L51+L54+L56+L35)</f>
        <v>300844303.99000001</v>
      </c>
      <c r="M8" s="19">
        <f>L8/J8*100</f>
        <v>29.850785317243407</v>
      </c>
      <c r="N8" s="19">
        <f>L8/K8*100</f>
        <v>24.108060730693694</v>
      </c>
      <c r="O8" s="26">
        <f>O9+O18+O20+O22+O30+O35+O37+O43+O46+O51+O54+O56-0.2</f>
        <v>100</v>
      </c>
      <c r="P8" s="19">
        <f>E8/L8*100</f>
        <v>102.44692759090583</v>
      </c>
      <c r="Q8" s="19">
        <f>G8-N8</f>
        <v>-1.9488659054577795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30">
        <f>D10+D11+D12+D13+D14+D15+D16+D17</f>
        <v>128229092.89999999</v>
      </c>
      <c r="E9" s="30">
        <f>E10+E11+E12+E13+E14+E15+E16+E17</f>
        <v>35165779.369999997</v>
      </c>
      <c r="F9" s="24">
        <f>E9/C9*100</f>
        <v>29.739483475564942</v>
      </c>
      <c r="G9" s="24">
        <f>E9/D9*100</f>
        <v>27.424181653865542</v>
      </c>
      <c r="H9" s="27">
        <f>H10+H11+H12+H13+H14+H15+H16+H17-0.1</f>
        <v>11.409838977886364</v>
      </c>
      <c r="I9" s="20"/>
      <c r="J9" s="20">
        <f>SUM(J10:J17)</f>
        <v>94531700</v>
      </c>
      <c r="K9" s="30">
        <f>K10+K11+K12+K13+K14+K15+K16+K17</f>
        <v>97279740.710000008</v>
      </c>
      <c r="L9" s="30">
        <f>L10+L11+L12+L13+L14+L15+L16+L17</f>
        <v>27862657.530000001</v>
      </c>
      <c r="M9" s="20">
        <f>L9/J9*100</f>
        <v>29.474406500676491</v>
      </c>
      <c r="N9" s="20">
        <f>L9/K9*100</f>
        <v>28.641788440885328</v>
      </c>
      <c r="O9" s="27">
        <f>O10+O11+O12+O13+O14+O15+O16+O17</f>
        <v>9.2614874739081472</v>
      </c>
      <c r="P9" s="21">
        <f>E9/L9*100</f>
        <v>126.21114598324532</v>
      </c>
      <c r="Q9" s="20">
        <f t="shared" ref="Q8:Q17" si="0">G9-N9</f>
        <v>-1.2176067870197862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31">
        <v>2726926</v>
      </c>
      <c r="E10" s="31">
        <v>1633362.56</v>
      </c>
      <c r="F10" s="25">
        <f>E10/C10*100</f>
        <v>62.356362525769256</v>
      </c>
      <c r="G10" s="25">
        <f>E10/D10*100</f>
        <v>59.897575511766732</v>
      </c>
      <c r="H10" s="28">
        <f>E10/E8*100</f>
        <v>0.52995850329445593</v>
      </c>
      <c r="I10" s="22"/>
      <c r="J10" s="22">
        <v>2380300</v>
      </c>
      <c r="K10" s="31">
        <v>2380300</v>
      </c>
      <c r="L10" s="31">
        <v>1264762.75</v>
      </c>
      <c r="M10" s="22">
        <f>L10/J10*100</f>
        <v>53.134594378859809</v>
      </c>
      <c r="N10" s="22">
        <f>L10/K10*100</f>
        <v>53.134594378859809</v>
      </c>
      <c r="O10" s="28">
        <f>L10/L8*100</f>
        <v>0.4204044195704767</v>
      </c>
      <c r="P10" s="23">
        <f>E10/L10*100</f>
        <v>129.14379080187175</v>
      </c>
      <c r="Q10" s="22">
        <f>G10-N10</f>
        <v>6.7629811329069227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31">
        <v>1594700</v>
      </c>
      <c r="E11" s="31">
        <v>424601.49</v>
      </c>
      <c r="F11" s="25">
        <f>E11/C11*100</f>
        <v>26.625791057879223</v>
      </c>
      <c r="G11" s="25">
        <f>E11/D11*100</f>
        <v>26.625791057879223</v>
      </c>
      <c r="H11" s="28">
        <f>E11/E8*100</f>
        <v>0.13776559818843645</v>
      </c>
      <c r="I11" s="22"/>
      <c r="J11" s="22">
        <v>1372600</v>
      </c>
      <c r="K11" s="31">
        <v>1522330</v>
      </c>
      <c r="L11" s="31">
        <v>535848.95999999996</v>
      </c>
      <c r="M11" s="22">
        <f>L11/J11*100</f>
        <v>39.038974209529357</v>
      </c>
      <c r="N11" s="22">
        <f>L11/K11*100</f>
        <v>35.199264285667361</v>
      </c>
      <c r="O11" s="28">
        <f>L11/L8*100</f>
        <v>0.17811504252971047</v>
      </c>
      <c r="P11" s="23">
        <f>E11/L11*100</f>
        <v>79.23902474309179</v>
      </c>
      <c r="Q11" s="22">
        <f>G11-N11</f>
        <v>-8.5734732277881385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31">
        <v>54944762.979999997</v>
      </c>
      <c r="E12" s="31">
        <v>16764911.67</v>
      </c>
      <c r="F12" s="25">
        <f>E12/C12*100</f>
        <v>36.548829777261346</v>
      </c>
      <c r="G12" s="25">
        <f>E12/D12*100</f>
        <v>30.512301374568601</v>
      </c>
      <c r="H12" s="28">
        <f>E12/E8*100+0.1</f>
        <v>5.5395195004940954</v>
      </c>
      <c r="I12" s="22"/>
      <c r="J12" s="22">
        <v>37127500</v>
      </c>
      <c r="K12" s="31">
        <v>39418818.600000001</v>
      </c>
      <c r="L12" s="31">
        <v>12396865.91</v>
      </c>
      <c r="M12" s="22">
        <f>L12/J12*100</f>
        <v>33.389982923708843</v>
      </c>
      <c r="N12" s="22">
        <f t="shared" ref="N11:N16" si="1">L12/K12*100</f>
        <v>31.449105656352671</v>
      </c>
      <c r="O12" s="28">
        <f>L12/L8*100</f>
        <v>4.120691582185338</v>
      </c>
      <c r="P12" s="23">
        <f t="shared" ref="P12" si="2">E12/L12*100</f>
        <v>135.23508112220921</v>
      </c>
      <c r="Q12" s="22">
        <f t="shared" si="0"/>
        <v>-0.93680428178407027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31">
        <v>10200</v>
      </c>
      <c r="E13" s="31">
        <v>0</v>
      </c>
      <c r="F13" s="25">
        <f>E13/C13*100</f>
        <v>0</v>
      </c>
      <c r="G13" s="25">
        <f>E13/D13*100</f>
        <v>0</v>
      </c>
      <c r="H13" s="28">
        <f>E13/E8*100</f>
        <v>0</v>
      </c>
      <c r="I13" s="22"/>
      <c r="J13" s="22">
        <v>9400</v>
      </c>
      <c r="K13" s="31">
        <v>9400</v>
      </c>
      <c r="L13" s="31">
        <v>0</v>
      </c>
      <c r="M13" s="22">
        <f>L13/J13*100</f>
        <v>0</v>
      </c>
      <c r="N13" s="22">
        <f t="shared" si="1"/>
        <v>0</v>
      </c>
      <c r="O13" s="28">
        <f>L13/L8*100</f>
        <v>0</v>
      </c>
      <c r="P13" s="23">
        <f>IFERROR(E13/L13*100,0)</f>
        <v>0</v>
      </c>
      <c r="Q13" s="22">
        <f t="shared" si="0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31">
        <v>18125700</v>
      </c>
      <c r="E14" s="31">
        <v>4685229.62</v>
      </c>
      <c r="F14" s="25">
        <f>E14/C14*100</f>
        <v>25.848544442421534</v>
      </c>
      <c r="G14" s="25">
        <f>E14/D14*100</f>
        <v>25.848544442421534</v>
      </c>
      <c r="H14" s="28">
        <f>E14/E8*100</f>
        <v>1.5201629679855357</v>
      </c>
      <c r="I14" s="22"/>
      <c r="J14" s="22">
        <v>16896900</v>
      </c>
      <c r="K14" s="31">
        <v>16896900</v>
      </c>
      <c r="L14" s="31">
        <v>4363382.03</v>
      </c>
      <c r="M14" s="22">
        <f>L14/J14*100</f>
        <v>25.823565446916302</v>
      </c>
      <c r="N14" s="22">
        <f t="shared" si="1"/>
        <v>25.823565446916302</v>
      </c>
      <c r="O14" s="28">
        <f>L14/L8*100</f>
        <v>1.4503788079514504</v>
      </c>
      <c r="P14" s="23">
        <f>E14/L14*100</f>
        <v>107.37610385217633</v>
      </c>
      <c r="Q14" s="22">
        <f>G14-N14</f>
        <v>2.4978995505232859E-2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0</v>
      </c>
      <c r="F15" s="25">
        <v>0</v>
      </c>
      <c r="G15" s="25">
        <v>0</v>
      </c>
      <c r="H15" s="28">
        <f>E15/E8*100</f>
        <v>0</v>
      </c>
      <c r="I15" s="22">
        <v>0</v>
      </c>
      <c r="J15" s="22">
        <v>0</v>
      </c>
      <c r="K15" s="31">
        <v>0</v>
      </c>
      <c r="L15" s="31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31">
        <v>1500000</v>
      </c>
      <c r="E16" s="31">
        <v>0</v>
      </c>
      <c r="F16" s="22">
        <f>E16/C16*100</f>
        <v>0</v>
      </c>
      <c r="G16" s="25">
        <f t="shared" ref="G11:G19" si="3">E16/D16*100</f>
        <v>0</v>
      </c>
      <c r="H16" s="28">
        <f>E16/E8*100</f>
        <v>0</v>
      </c>
      <c r="I16" s="22"/>
      <c r="J16" s="22">
        <v>1000000</v>
      </c>
      <c r="K16" s="31">
        <v>358869.55</v>
      </c>
      <c r="L16" s="31">
        <v>0</v>
      </c>
      <c r="M16" s="22">
        <f t="shared" ref="M11:M57" si="4">L16/J16*100</f>
        <v>0</v>
      </c>
      <c r="N16" s="22">
        <f t="shared" si="1"/>
        <v>0</v>
      </c>
      <c r="O16" s="28">
        <f>L16/L8*100</f>
        <v>0</v>
      </c>
      <c r="P16" s="23">
        <f>IFERROR(E16/L16*100,0)</f>
        <v>0</v>
      </c>
      <c r="Q16" s="22">
        <f t="shared" si="0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31">
        <v>48742003.920000002</v>
      </c>
      <c r="E17" s="31">
        <v>11657674.029999999</v>
      </c>
      <c r="F17" s="25">
        <f>E17/C17*100</f>
        <v>24.572786701066999</v>
      </c>
      <c r="G17" s="25">
        <f>E17/D17*100</f>
        <v>23.917100431762467</v>
      </c>
      <c r="H17" s="28">
        <f>E17/E8*100</f>
        <v>3.7824324079238401</v>
      </c>
      <c r="I17" s="22"/>
      <c r="J17" s="22">
        <v>35745000</v>
      </c>
      <c r="K17" s="31">
        <v>36693122.560000002</v>
      </c>
      <c r="L17" s="31">
        <v>9301797.8800000008</v>
      </c>
      <c r="M17" s="22">
        <f>L17/J17*100</f>
        <v>26.022654581060291</v>
      </c>
      <c r="N17" s="22">
        <f>L17/K17*100</f>
        <v>25.35024885055735</v>
      </c>
      <c r="O17" s="28">
        <f>L17/L8*100</f>
        <v>3.0918976216711718</v>
      </c>
      <c r="P17" s="23">
        <f>E17/L17*100</f>
        <v>125.32710536600047</v>
      </c>
      <c r="Q17" s="22">
        <f t="shared" si="0"/>
        <v>-1.4331484187948824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30">
        <f>D19</f>
        <v>1258800</v>
      </c>
      <c r="E18" s="30">
        <f>E19</f>
        <v>363707.11</v>
      </c>
      <c r="F18" s="35">
        <f>E18/C18*100</f>
        <v>30.105712275473884</v>
      </c>
      <c r="G18" s="24">
        <f>E18/D18*100</f>
        <v>28.893160946933587</v>
      </c>
      <c r="H18" s="27">
        <f>E18/E8*100</f>
        <v>0.11800789388312662</v>
      </c>
      <c r="I18" s="20"/>
      <c r="J18" s="20">
        <f>SUM(J19)</f>
        <v>0</v>
      </c>
      <c r="K18" s="30">
        <f>K19</f>
        <v>1425400</v>
      </c>
      <c r="L18" s="30">
        <f>L19</f>
        <v>335779.05</v>
      </c>
      <c r="M18" s="20">
        <f t="shared" ref="M18:Q18" si="5">SUM(M19)</f>
        <v>0</v>
      </c>
      <c r="N18" s="20">
        <f t="shared" si="5"/>
        <v>23.556829661849303</v>
      </c>
      <c r="O18" s="27">
        <f>O19</f>
        <v>0.11161223448364213</v>
      </c>
      <c r="P18" s="21">
        <f t="shared" ref="P17:P57" si="6">E18/L18*100</f>
        <v>108.31739204694277</v>
      </c>
      <c r="Q18" s="20">
        <f t="shared" si="5"/>
        <v>5.3363312850842846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31">
        <v>1258800</v>
      </c>
      <c r="E19" s="31">
        <v>363707.11</v>
      </c>
      <c r="F19" s="25">
        <f>E19/C19*100</f>
        <v>30.105712275473884</v>
      </c>
      <c r="G19" s="25">
        <f>E19/D19*100</f>
        <v>28.893160946933587</v>
      </c>
      <c r="H19" s="28">
        <f>E19/E8*100</f>
        <v>0.11800789388312662</v>
      </c>
      <c r="I19" s="22"/>
      <c r="J19" s="22">
        <v>0</v>
      </c>
      <c r="K19" s="31">
        <v>1425400</v>
      </c>
      <c r="L19" s="31">
        <v>335779.05</v>
      </c>
      <c r="M19" s="22">
        <v>0</v>
      </c>
      <c r="N19" s="22">
        <f t="shared" ref="N19:N29" si="7">L19/K19*100</f>
        <v>23.556829661849303</v>
      </c>
      <c r="O19" s="28">
        <f>L19/L8*100</f>
        <v>0.11161223448364213</v>
      </c>
      <c r="P19" s="23">
        <f t="shared" si="6"/>
        <v>108.31739204694277</v>
      </c>
      <c r="Q19" s="22">
        <f>G19-N19</f>
        <v>5.3363312850842846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30">
        <f>D21</f>
        <v>31728022.870000001</v>
      </c>
      <c r="E20" s="30">
        <f>E21</f>
        <v>7002691.7199999997</v>
      </c>
      <c r="F20" s="24">
        <f>E20/C20*100</f>
        <v>21.910937239907632</v>
      </c>
      <c r="G20" s="24">
        <f>E20/D20*100</f>
        <v>22.070999345570002</v>
      </c>
      <c r="H20" s="27">
        <f>SUM(H21:H21)</f>
        <v>2.2720834393092</v>
      </c>
      <c r="I20" s="20"/>
      <c r="J20" s="20">
        <f>SUM(J21:J21)</f>
        <v>26383600</v>
      </c>
      <c r="K20" s="30">
        <f>K21</f>
        <v>26368108.969999999</v>
      </c>
      <c r="L20" s="30">
        <f>L21</f>
        <v>5833328.1500000004</v>
      </c>
      <c r="M20" s="20">
        <f t="shared" si="4"/>
        <v>22.109674760078232</v>
      </c>
      <c r="N20" s="20">
        <f t="shared" si="7"/>
        <v>22.122663997773977</v>
      </c>
      <c r="O20" s="27">
        <f>SUM(O21:O21)</f>
        <v>1.9389857386809286</v>
      </c>
      <c r="P20" s="21">
        <f t="shared" si="6"/>
        <v>120.0462504410968</v>
      </c>
      <c r="Q20" s="20">
        <f t="shared" ref="Q19:Q57" si="8">G20-N20</f>
        <v>-5.1664652203974981E-2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31">
        <v>31728022.870000001</v>
      </c>
      <c r="E21" s="31">
        <v>7002691.7199999997</v>
      </c>
      <c r="F21" s="25">
        <f>E21/C21*100</f>
        <v>21.910937239907632</v>
      </c>
      <c r="G21" s="25">
        <f>E21/D21*100</f>
        <v>22.070999345570002</v>
      </c>
      <c r="H21" s="28">
        <f>E21/E8*100</f>
        <v>2.2720834393092</v>
      </c>
      <c r="I21" s="22"/>
      <c r="J21" s="22">
        <v>26383600</v>
      </c>
      <c r="K21" s="31">
        <v>26368108.969999999</v>
      </c>
      <c r="L21" s="31">
        <v>5833328.1500000004</v>
      </c>
      <c r="M21" s="22">
        <f>L21/J21*100</f>
        <v>22.109674760078232</v>
      </c>
      <c r="N21" s="22">
        <f t="shared" si="7"/>
        <v>22.122663997773977</v>
      </c>
      <c r="O21" s="28">
        <f>L21/L8*100</f>
        <v>1.9389857386809286</v>
      </c>
      <c r="P21" s="23">
        <f>E21/L21*100</f>
        <v>120.0462504410968</v>
      </c>
      <c r="Q21" s="22">
        <f t="shared" si="8"/>
        <v>-5.1664652203974981E-2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30">
        <f>D23+D24+D25+D26+D27+D28+D29</f>
        <v>92535804.019999996</v>
      </c>
      <c r="E22" s="30">
        <f>E23+E24+E25+E26+E27+E28+E29</f>
        <v>12961557.26</v>
      </c>
      <c r="F22" s="24">
        <f>E22/C22*100</f>
        <v>15.44132083234253</v>
      </c>
      <c r="G22" s="24">
        <f>E22/D22*100</f>
        <v>14.007072610725452</v>
      </c>
      <c r="H22" s="27">
        <f>H23+H24+H25+H26+H27+H28+H29</f>
        <v>4.2054885143657197</v>
      </c>
      <c r="I22" s="20"/>
      <c r="J22" s="20">
        <f>SUM(J23:J29)</f>
        <v>52886100</v>
      </c>
      <c r="K22" s="30">
        <f>K23+K24+K25+K26+K27+K28+K29</f>
        <v>89571714.520000011</v>
      </c>
      <c r="L22" s="30">
        <f>L23+L24+L25+L26+L27+L28+L29</f>
        <v>24170999.34</v>
      </c>
      <c r="M22" s="20">
        <f>L22/J22*100</f>
        <v>45.703879355823176</v>
      </c>
      <c r="N22" s="20">
        <f t="shared" si="7"/>
        <v>26.985080579877678</v>
      </c>
      <c r="O22" s="27">
        <f>O23+O24+O25+O26+O27+O28+O29+0.1</f>
        <v>8.0343882265437347</v>
      </c>
      <c r="P22" s="21">
        <f t="shared" si="6"/>
        <v>53.624416093339732</v>
      </c>
      <c r="Q22" s="20">
        <f t="shared" si="8"/>
        <v>-12.978007969152227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1">
        <v>0</v>
      </c>
      <c r="E23" s="31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31">
        <v>0</v>
      </c>
      <c r="L23" s="31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31">
        <v>19916700</v>
      </c>
      <c r="E24" s="31">
        <v>2356818.0699999998</v>
      </c>
      <c r="F24" s="25">
        <f>E24/C24*100</f>
        <v>10.275045755167348</v>
      </c>
      <c r="G24" s="25">
        <f>E24/D24*100</f>
        <v>11.83337636255002</v>
      </c>
      <c r="H24" s="28">
        <f>E24/E8*100-0.1</f>
        <v>0.66468985361984068</v>
      </c>
      <c r="I24" s="22"/>
      <c r="J24" s="22">
        <v>15634600</v>
      </c>
      <c r="K24" s="31">
        <v>24532092.260000002</v>
      </c>
      <c r="L24" s="31">
        <v>11722381.039999999</v>
      </c>
      <c r="M24" s="22">
        <f>L24/J24*100</f>
        <v>74.977172681104719</v>
      </c>
      <c r="N24" s="22">
        <f t="shared" si="7"/>
        <v>47.783861709641222</v>
      </c>
      <c r="O24" s="28">
        <f>L24/L8*100</f>
        <v>3.8964942611609654</v>
      </c>
      <c r="P24" s="23">
        <f t="shared" ref="P24:P27" si="9">IFERROR(E24/L24*100,0)</f>
        <v>20.105284600098617</v>
      </c>
      <c r="Q24" s="22">
        <f t="shared" si="8"/>
        <v>-35.950485347091202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2">
        <v>0</v>
      </c>
      <c r="G25" s="22">
        <v>0</v>
      </c>
      <c r="H25" s="34">
        <f>E25/E8*100+0.1</f>
        <v>0.1204408907888465</v>
      </c>
      <c r="I25" s="22">
        <v>0</v>
      </c>
      <c r="J25" s="22">
        <v>0</v>
      </c>
      <c r="K25" s="22">
        <v>0</v>
      </c>
      <c r="L25" s="31">
        <v>0</v>
      </c>
      <c r="M25" s="22">
        <v>0</v>
      </c>
      <c r="N25" s="22">
        <v>0</v>
      </c>
      <c r="O25" s="28">
        <f>L25/L8*100</f>
        <v>0</v>
      </c>
      <c r="P25" s="23">
        <f t="shared" si="9"/>
        <v>0</v>
      </c>
      <c r="Q25" s="22">
        <f t="shared" si="8"/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31">
        <v>15983400</v>
      </c>
      <c r="E26" s="31">
        <v>5550327.2199999997</v>
      </c>
      <c r="F26" s="25">
        <f>E26/C26*100</f>
        <v>34.725572906890903</v>
      </c>
      <c r="G26" s="25">
        <f>E26/D26*100</f>
        <v>34.725572906890903</v>
      </c>
      <c r="H26" s="28">
        <f>E26/E8*100</f>
        <v>1.8008513102600308</v>
      </c>
      <c r="I26" s="22"/>
      <c r="J26" s="22">
        <v>13818200</v>
      </c>
      <c r="K26" s="31">
        <v>13818200</v>
      </c>
      <c r="L26" s="31">
        <v>4675273.92</v>
      </c>
      <c r="M26" s="22">
        <f>L26/J26*100</f>
        <v>33.834174639243898</v>
      </c>
      <c r="N26" s="22">
        <f t="shared" si="7"/>
        <v>33.834174639243898</v>
      </c>
      <c r="O26" s="28">
        <f>L26/L8*100</f>
        <v>1.5540510017950697</v>
      </c>
      <c r="P26" s="23">
        <f t="shared" si="9"/>
        <v>118.71662099319305</v>
      </c>
      <c r="Q26" s="22">
        <f t="shared" si="8"/>
        <v>0.89139826764700558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31">
        <v>49054183.359999999</v>
      </c>
      <c r="E27" s="31">
        <v>3668698.09</v>
      </c>
      <c r="F27" s="25">
        <f>E27/C27*100</f>
        <v>10.103035759325534</v>
      </c>
      <c r="G27" s="25">
        <f>E27/D27*100</f>
        <v>7.4788689541034081</v>
      </c>
      <c r="H27" s="28">
        <f>E27/E8*100</f>
        <v>1.1903405872212651</v>
      </c>
      <c r="I27" s="22"/>
      <c r="J27" s="22">
        <v>18638000</v>
      </c>
      <c r="K27" s="31">
        <v>45899476.259999998</v>
      </c>
      <c r="L27" s="31">
        <v>6330923.5599999996</v>
      </c>
      <c r="M27" s="22">
        <f>L27/J27*100</f>
        <v>33.967826805451232</v>
      </c>
      <c r="N27" s="22">
        <f t="shared" si="7"/>
        <v>13.793019171151649</v>
      </c>
      <c r="O27" s="28">
        <f>L27/L8*100</f>
        <v>2.1043853834142854</v>
      </c>
      <c r="P27" s="23">
        <f>IFERROR(E27/L27*100,0)</f>
        <v>57.94886093996687</v>
      </c>
      <c r="Q27" s="22">
        <f t="shared" si="8"/>
        <v>-6.3141502170482404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31">
        <v>2072216.66</v>
      </c>
      <c r="E28" s="31">
        <v>384013.88</v>
      </c>
      <c r="F28" s="25">
        <f>E28/C28*100</f>
        <v>31.006368994751714</v>
      </c>
      <c r="G28" s="25">
        <f>E28/D28*100</f>
        <v>18.531550653588511</v>
      </c>
      <c r="H28" s="28">
        <f>E28/E8*100</f>
        <v>0.12459659972192383</v>
      </c>
      <c r="I28" s="22"/>
      <c r="J28" s="22">
        <v>1621600</v>
      </c>
      <c r="K28" s="31">
        <v>1931600</v>
      </c>
      <c r="L28" s="31">
        <v>313074.82</v>
      </c>
      <c r="M28" s="22">
        <f>L28/J28*100</f>
        <v>19.306537987173165</v>
      </c>
      <c r="N28" s="22">
        <f t="shared" si="7"/>
        <v>16.208056533443777</v>
      </c>
      <c r="O28" s="28">
        <f>L28/L8*100</f>
        <v>0.10406539723298419</v>
      </c>
      <c r="P28" s="23">
        <f>E28/L28*100</f>
        <v>122.65882002263868</v>
      </c>
      <c r="Q28" s="22">
        <f t="shared" si="8"/>
        <v>2.3234941201447334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31">
        <v>3746304</v>
      </c>
      <c r="E29" s="31">
        <v>938700</v>
      </c>
      <c r="F29" s="25">
        <f>E29/C29*100</f>
        <v>16.451969083548033</v>
      </c>
      <c r="G29" s="25">
        <f>E29/D29*100</f>
        <v>25.056695879458797</v>
      </c>
      <c r="H29" s="28">
        <f>E29/E8*100</f>
        <v>0.30456927275381268</v>
      </c>
      <c r="I29" s="22"/>
      <c r="J29" s="22">
        <v>3173700</v>
      </c>
      <c r="K29" s="31">
        <v>3390346</v>
      </c>
      <c r="L29" s="31">
        <v>1129346</v>
      </c>
      <c r="M29" s="22">
        <f>L29/J29*100</f>
        <v>35.584522796735676</v>
      </c>
      <c r="N29" s="22">
        <f>L29/K29*100</f>
        <v>33.310641450754588</v>
      </c>
      <c r="O29" s="28">
        <f>L29/L8*100-0.1</f>
        <v>0.27539218294042855</v>
      </c>
      <c r="P29" s="23">
        <f t="shared" si="6"/>
        <v>83.118902444423583</v>
      </c>
      <c r="Q29" s="22">
        <f t="shared" si="8"/>
        <v>-8.253945571295791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30">
        <f>D31+D32+D33+D34</f>
        <v>340824461.5</v>
      </c>
      <c r="E30" s="30">
        <f>E31+E32+E33+E34</f>
        <v>20963935.259999998</v>
      </c>
      <c r="F30" s="24">
        <f>E30/C30*100</f>
        <v>14.259339944561722</v>
      </c>
      <c r="G30" s="24">
        <f>E30/D30*100</f>
        <v>6.1509479594673984</v>
      </c>
      <c r="H30" s="27">
        <f>H31+H32+H33+H34</f>
        <v>6.8019287484779074</v>
      </c>
      <c r="I30" s="20"/>
      <c r="J30" s="20">
        <f>SUM(J31:J34)</f>
        <v>187837900</v>
      </c>
      <c r="K30" s="30">
        <f>K31+K32+K33+K34</f>
        <v>314397020.25</v>
      </c>
      <c r="L30" s="30">
        <f>L31+L32+L33+L34</f>
        <v>37744535.020000003</v>
      </c>
      <c r="M30" s="20">
        <f>L30/J30*100</f>
        <v>20.094206238464125</v>
      </c>
      <c r="N30" s="20">
        <f>L30/K30*100</f>
        <v>12.005373012119062</v>
      </c>
      <c r="O30" s="27">
        <f>O31+O32+O33+O34</f>
        <v>12.546202311097975</v>
      </c>
      <c r="P30" s="21">
        <f t="shared" si="6"/>
        <v>55.541643972807364</v>
      </c>
      <c r="Q30" s="20">
        <f t="shared" si="8"/>
        <v>-5.8544250526516635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31">
        <v>9692184.6300000008</v>
      </c>
      <c r="E31" s="31">
        <v>833255.96</v>
      </c>
      <c r="F31" s="25">
        <f>E31/C31*100</f>
        <v>2.1956331652200491</v>
      </c>
      <c r="G31" s="25">
        <f>E31/D31*100</f>
        <v>8.5971944593465697</v>
      </c>
      <c r="H31" s="28">
        <f>E31/E8*100</f>
        <v>0.27035704884945139</v>
      </c>
      <c r="I31" s="22"/>
      <c r="J31" s="22">
        <v>1080600</v>
      </c>
      <c r="K31" s="31">
        <v>23433084.079999998</v>
      </c>
      <c r="L31" s="31">
        <v>21382022.420000002</v>
      </c>
      <c r="M31" s="22" t="s">
        <v>129</v>
      </c>
      <c r="N31" s="22">
        <f>L31/K31*100</f>
        <v>91.247154437726934</v>
      </c>
      <c r="O31" s="28">
        <f>L31/L8*100</f>
        <v>7.1073382930696054</v>
      </c>
      <c r="P31" s="23">
        <f>IFERROR(E31/L31*100,0)</f>
        <v>3.8969932012633248</v>
      </c>
      <c r="Q31" s="22">
        <f t="shared" si="8"/>
        <v>-82.649959978380366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31">
        <v>227856135.36000001</v>
      </c>
      <c r="E32" s="31">
        <v>2159862.7999999998</v>
      </c>
      <c r="F32" s="25">
        <f>E32/C32*100</f>
        <v>17.373413770913771</v>
      </c>
      <c r="G32" s="25">
        <f>E32/D32*100</f>
        <v>0.94790636055840094</v>
      </c>
      <c r="H32" s="28">
        <f>E32/E8*100</f>
        <v>0.7007860256141617</v>
      </c>
      <c r="I32" s="22"/>
      <c r="J32" s="22">
        <v>108476300</v>
      </c>
      <c r="K32" s="31">
        <v>204156510.93000001</v>
      </c>
      <c r="L32" s="31">
        <v>617947.1</v>
      </c>
      <c r="M32" s="22">
        <f t="shared" si="4"/>
        <v>0.56966093054427558</v>
      </c>
      <c r="N32" s="22">
        <f t="shared" ref="N32:N34" si="10">L32/K32*100</f>
        <v>0.30268302352202625</v>
      </c>
      <c r="O32" s="28">
        <f>L32/L8*100</f>
        <v>0.20540428780082221</v>
      </c>
      <c r="P32" s="23" t="s">
        <v>130</v>
      </c>
      <c r="Q32" s="22">
        <f t="shared" si="8"/>
        <v>0.64522333703637469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31">
        <v>103272341.51000001</v>
      </c>
      <c r="E33" s="31">
        <v>17970816.5</v>
      </c>
      <c r="F33" s="25">
        <f>E33/C33*100</f>
        <v>18.596981744010659</v>
      </c>
      <c r="G33" s="25">
        <f>E33/D33*100</f>
        <v>17.401383794769348</v>
      </c>
      <c r="H33" s="28">
        <f>E33/E8*100</f>
        <v>5.8307856740142938</v>
      </c>
      <c r="I33" s="22"/>
      <c r="J33" s="22">
        <v>78277500</v>
      </c>
      <c r="K33" s="31">
        <v>86803925.239999995</v>
      </c>
      <c r="L33" s="31">
        <v>15744565.5</v>
      </c>
      <c r="M33" s="22">
        <f>L33/J33*100</f>
        <v>20.113781738047333</v>
      </c>
      <c r="N33" s="22">
        <f t="shared" si="10"/>
        <v>18.138080111548653</v>
      </c>
      <c r="O33" s="28">
        <f>L33/L8*100</f>
        <v>5.2334597302275485</v>
      </c>
      <c r="P33" s="23">
        <f t="shared" ref="P32:P36" si="11">IFERROR(E33/L33*100,0)</f>
        <v>114.13980589048329</v>
      </c>
      <c r="Q33" s="22">
        <f t="shared" si="8"/>
        <v>-0.73669631677930525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31">
        <v>3800</v>
      </c>
      <c r="E34" s="31">
        <v>0</v>
      </c>
      <c r="F34" s="25">
        <f t="shared" ref="F10:F57" si="12">E34/C34*100</f>
        <v>0</v>
      </c>
      <c r="G34" s="25">
        <f t="shared" ref="G32:G34" si="13">E34/D34*100</f>
        <v>0</v>
      </c>
      <c r="H34" s="28">
        <f>E34/E8*100</f>
        <v>0</v>
      </c>
      <c r="I34" s="22"/>
      <c r="J34" s="22">
        <v>3500</v>
      </c>
      <c r="K34" s="31">
        <v>3500</v>
      </c>
      <c r="L34" s="31">
        <v>0</v>
      </c>
      <c r="M34" s="22">
        <f>L34/J34*100</f>
        <v>0</v>
      </c>
      <c r="N34" s="22">
        <f t="shared" si="10"/>
        <v>0</v>
      </c>
      <c r="O34" s="28">
        <f>L34/L8*100</f>
        <v>0</v>
      </c>
      <c r="P34" s="23">
        <f t="shared" si="11"/>
        <v>0</v>
      </c>
      <c r="Q34" s="22">
        <f t="shared" si="8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30">
        <f>D36</f>
        <v>0</v>
      </c>
      <c r="E35" s="3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30">
        <f>K36</f>
        <v>2460230.89</v>
      </c>
      <c r="L35" s="30">
        <f>L36</f>
        <v>419999.16</v>
      </c>
      <c r="M35" s="20">
        <f>IFERROR(L35/J35*100,0)</f>
        <v>0</v>
      </c>
      <c r="N35" s="20">
        <f>IFERROR(M35/K35*100,0)</f>
        <v>0</v>
      </c>
      <c r="O35" s="27">
        <f>L35/L8*100</f>
        <v>0.13960681802171021</v>
      </c>
      <c r="P35" s="21">
        <f t="shared" si="11"/>
        <v>0</v>
      </c>
      <c r="Q35" s="20">
        <f t="shared" si="8"/>
        <v>0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1">
        <v>0</v>
      </c>
      <c r="E36" s="31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31">
        <v>2460230.89</v>
      </c>
      <c r="L36" s="31">
        <v>419999.16</v>
      </c>
      <c r="M36" s="22">
        <f>IFERROR(L36/J36*100,0)</f>
        <v>0</v>
      </c>
      <c r="N36" s="22">
        <f>IFERROR(M36/K36*100,0)</f>
        <v>0</v>
      </c>
      <c r="O36" s="28">
        <f>L36/L8*100</f>
        <v>0.13960681802171021</v>
      </c>
      <c r="P36" s="23">
        <f t="shared" si="11"/>
        <v>0</v>
      </c>
      <c r="Q36" s="22">
        <f t="shared" si="8"/>
        <v>0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30">
        <f>D38+D39+D40+D41+D42</f>
        <v>549006739.03999996</v>
      </c>
      <c r="E37" s="30">
        <f>E38+E39+E40+E42+E41</f>
        <v>155600711.66</v>
      </c>
      <c r="F37" s="24">
        <f t="shared" si="12"/>
        <v>29.905583221957588</v>
      </c>
      <c r="G37" s="24">
        <f>E37/D37*100</f>
        <v>28.342222525735355</v>
      </c>
      <c r="H37" s="27">
        <f>H38+H39+H40+H41+H42</f>
        <v>50.485986566807185</v>
      </c>
      <c r="I37" s="20"/>
      <c r="J37" s="20">
        <f>SUM(J38:J42)</f>
        <v>457445692</v>
      </c>
      <c r="K37" s="30">
        <f>K38+K39+K40+K41+K42</f>
        <v>518681821.27999997</v>
      </c>
      <c r="L37" s="30">
        <f>L38+L39+L40+L41+L42</f>
        <v>149441061.34</v>
      </c>
      <c r="M37" s="20">
        <f>L37/J37*100</f>
        <v>32.668590819301016</v>
      </c>
      <c r="N37" s="20">
        <f>L37/K37*100</f>
        <v>28.811702128139022</v>
      </c>
      <c r="O37" s="27">
        <f>O38+O39+O40+O41+O42</f>
        <v>49.673887575071852</v>
      </c>
      <c r="P37" s="21">
        <f t="shared" si="6"/>
        <v>104.12179240750031</v>
      </c>
      <c r="Q37" s="20">
        <f t="shared" si="8"/>
        <v>-0.46947960240366626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31">
        <v>149363603.91999999</v>
      </c>
      <c r="E38" s="31">
        <v>44384531</v>
      </c>
      <c r="F38" s="25">
        <f>E38/C38*100</f>
        <v>29.183396635960907</v>
      </c>
      <c r="G38" s="25">
        <f>E38/D38*100</f>
        <v>29.715760623834846</v>
      </c>
      <c r="H38" s="33">
        <f>E38/E8*100</f>
        <v>14.400942077542405</v>
      </c>
      <c r="I38" s="22"/>
      <c r="J38" s="22">
        <v>126563522</v>
      </c>
      <c r="K38" s="31">
        <v>127320121.15000001</v>
      </c>
      <c r="L38" s="31">
        <v>38597443.270000003</v>
      </c>
      <c r="M38" s="22">
        <f t="shared" ref="M38:M42" si="14">L38/J38*100</f>
        <v>30.496499038640852</v>
      </c>
      <c r="N38" s="22">
        <f>L38/K38*100</f>
        <v>30.315273753570409</v>
      </c>
      <c r="O38" s="28">
        <f>L38/L8*100</f>
        <v>12.829707180124297</v>
      </c>
      <c r="P38" s="23">
        <f t="shared" si="6"/>
        <v>114.99344837303778</v>
      </c>
      <c r="Q38" s="22">
        <f t="shared" si="8"/>
        <v>-0.5995131297355627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31">
        <v>300292735.38</v>
      </c>
      <c r="E39" s="31">
        <v>85980703.730000004</v>
      </c>
      <c r="F39" s="25">
        <f>E39/C39*100</f>
        <v>31.857839010281157</v>
      </c>
      <c r="G39" s="25">
        <f>E39/D39*100</f>
        <v>28.632295623534574</v>
      </c>
      <c r="H39" s="33">
        <f>E39/E8*100</f>
        <v>27.897177379255496</v>
      </c>
      <c r="I39" s="22"/>
      <c r="J39" s="22">
        <v>238912677</v>
      </c>
      <c r="K39" s="31">
        <v>290120843.13</v>
      </c>
      <c r="L39" s="31">
        <v>85244394.840000004</v>
      </c>
      <c r="M39" s="22">
        <f t="shared" si="14"/>
        <v>35.6801472029046</v>
      </c>
      <c r="N39" s="22">
        <f t="shared" ref="N39:N42" si="15">L39/K39*100</f>
        <v>29.382375261401993</v>
      </c>
      <c r="O39" s="28">
        <f>L39/L8*100</f>
        <v>28.335053617246981</v>
      </c>
      <c r="P39" s="23">
        <f t="shared" si="6"/>
        <v>100.86376223490356</v>
      </c>
      <c r="Q39" s="22">
        <f t="shared" si="8"/>
        <v>-0.75007963786741882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31">
        <v>25335212.43</v>
      </c>
      <c r="E40" s="31">
        <v>9159026.2400000002</v>
      </c>
      <c r="F40" s="25">
        <f>E40/C40*100</f>
        <v>34.877662503394838</v>
      </c>
      <c r="G40" s="25">
        <f>E40/D40*100</f>
        <v>36.151369424298139</v>
      </c>
      <c r="H40" s="33">
        <f>E40/E8*100</f>
        <v>2.9717246841907827</v>
      </c>
      <c r="I40" s="22"/>
      <c r="J40" s="22">
        <v>25914692</v>
      </c>
      <c r="K40" s="31">
        <v>28498430</v>
      </c>
      <c r="L40" s="31">
        <v>9286370.5099999998</v>
      </c>
      <c r="M40" s="22">
        <f t="shared" si="14"/>
        <v>35.83438502761291</v>
      </c>
      <c r="N40" s="22">
        <f t="shared" si="15"/>
        <v>32.585551239138439</v>
      </c>
      <c r="O40" s="28">
        <f>L40/L8*100</f>
        <v>3.086769597043352</v>
      </c>
      <c r="P40" s="23">
        <f t="shared" si="6"/>
        <v>98.628697079630101</v>
      </c>
      <c r="Q40" s="22">
        <f t="shared" si="8"/>
        <v>3.5658181851596993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31">
        <v>942600</v>
      </c>
      <c r="E41" s="31">
        <v>83666.52</v>
      </c>
      <c r="F41" s="25">
        <f>E41/C41*100</f>
        <v>8.876142584341185</v>
      </c>
      <c r="G41" s="25">
        <f>E41/D41*100</f>
        <v>8.876142584341185</v>
      </c>
      <c r="H41" s="33">
        <f>E41/E8*100</f>
        <v>2.7146320603219695E-2</v>
      </c>
      <c r="I41" s="22"/>
      <c r="J41" s="22">
        <v>761300</v>
      </c>
      <c r="K41" s="31">
        <v>761300</v>
      </c>
      <c r="L41" s="31">
        <v>177165.74</v>
      </c>
      <c r="M41" s="22">
        <f t="shared" si="14"/>
        <v>23.271475108367266</v>
      </c>
      <c r="N41" s="22">
        <f t="shared" si="15"/>
        <v>23.271475108367266</v>
      </c>
      <c r="O41" s="28">
        <f>L41/L8*100</f>
        <v>5.8889511169169059E-2</v>
      </c>
      <c r="P41" s="23">
        <f>IFERROR(E41/L41*100,0)</f>
        <v>47.224999596423103</v>
      </c>
      <c r="Q41" s="22">
        <f t="shared" si="8"/>
        <v>-14.395332524026081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31">
        <v>73072587.310000002</v>
      </c>
      <c r="E42" s="31">
        <v>15992784.17</v>
      </c>
      <c r="F42" s="25">
        <f>E42/C42*100</f>
        <v>22.484974202316042</v>
      </c>
      <c r="G42" s="25">
        <f>E42/D42*100</f>
        <v>21.88616108822437</v>
      </c>
      <c r="H42" s="33">
        <f>E42/E8*100</f>
        <v>5.1889961052152849</v>
      </c>
      <c r="I42" s="22"/>
      <c r="J42" s="22">
        <v>65293501</v>
      </c>
      <c r="K42" s="31">
        <v>71981127</v>
      </c>
      <c r="L42" s="31">
        <v>16135686.98</v>
      </c>
      <c r="M42" s="22">
        <f t="shared" si="14"/>
        <v>24.712546781646768</v>
      </c>
      <c r="N42" s="22">
        <f t="shared" si="15"/>
        <v>22.416552299882721</v>
      </c>
      <c r="O42" s="28">
        <f>L42/L8*100</f>
        <v>5.3634676694880508</v>
      </c>
      <c r="P42" s="23">
        <f t="shared" si="6"/>
        <v>99.114367983358093</v>
      </c>
      <c r="Q42" s="22">
        <f t="shared" si="8"/>
        <v>-0.53039121165835112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30">
        <f>D44+D45</f>
        <v>117715993.16</v>
      </c>
      <c r="E43" s="30">
        <f>E44+E45</f>
        <v>40166732.149999999</v>
      </c>
      <c r="F43" s="24">
        <f t="shared" si="12"/>
        <v>36.890296827477606</v>
      </c>
      <c r="G43" s="24">
        <f>E43/D43*100</f>
        <v>34.121728978156121</v>
      </c>
      <c r="H43" s="27">
        <f>H44+H45+0.1</f>
        <v>13.032441035285702</v>
      </c>
      <c r="I43" s="20"/>
      <c r="J43" s="20">
        <f>SUM(J44:J45)</f>
        <v>95087508</v>
      </c>
      <c r="K43" s="30">
        <f>K44+K45</f>
        <v>95422527.629999995</v>
      </c>
      <c r="L43" s="30">
        <f>L44+L45</f>
        <v>30026672.369999997</v>
      </c>
      <c r="M43" s="20">
        <f>L43/J43*100</f>
        <v>31.577935947169838</v>
      </c>
      <c r="N43" s="20">
        <f>L43/K43*100</f>
        <v>31.46706874756887</v>
      </c>
      <c r="O43" s="27">
        <f>O44+O45</f>
        <v>9.9808013553077206</v>
      </c>
      <c r="P43" s="21">
        <f t="shared" si="6"/>
        <v>133.77017491332489</v>
      </c>
      <c r="Q43" s="20">
        <f t="shared" si="8"/>
        <v>2.6546602305872504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31">
        <v>81925093.159999996</v>
      </c>
      <c r="E44" s="31">
        <v>30672681.460000001</v>
      </c>
      <c r="F44" s="25">
        <f>E44/C44*100</f>
        <v>41.965252169552052</v>
      </c>
      <c r="G44" s="25">
        <f>E44/D44*100</f>
        <v>37.43991038264204</v>
      </c>
      <c r="H44" s="28">
        <f>E44/E8*100</f>
        <v>9.9520147924593108</v>
      </c>
      <c r="I44" s="22"/>
      <c r="J44" s="22">
        <v>66228908</v>
      </c>
      <c r="K44" s="31">
        <v>67712874.469999999</v>
      </c>
      <c r="L44" s="31">
        <v>21876620.719999999</v>
      </c>
      <c r="M44" s="22">
        <f t="shared" si="4"/>
        <v>33.031830632025518</v>
      </c>
      <c r="N44" s="22">
        <f>L44/K44*100</f>
        <v>32.307919123552161</v>
      </c>
      <c r="O44" s="28">
        <f>L44/L8*100</f>
        <v>7.2717417048810642</v>
      </c>
      <c r="P44" s="23">
        <f t="shared" si="6"/>
        <v>140.20758440063133</v>
      </c>
      <c r="Q44" s="22">
        <f t="shared" si="8"/>
        <v>5.1319912590898795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31">
        <v>35790900</v>
      </c>
      <c r="E45" s="31">
        <v>9494050.6899999995</v>
      </c>
      <c r="F45" s="25">
        <f>E45/C45*100</f>
        <v>26.526437418449937</v>
      </c>
      <c r="G45" s="25">
        <f>E45/D45*100</f>
        <v>26.526437418449937</v>
      </c>
      <c r="H45" s="28">
        <f>E45/E8*100-0.1</f>
        <v>2.980426242826391</v>
      </c>
      <c r="I45" s="22"/>
      <c r="J45" s="22">
        <v>28858600</v>
      </c>
      <c r="K45" s="31">
        <v>27709653.16</v>
      </c>
      <c r="L45" s="31">
        <v>8150051.6500000004</v>
      </c>
      <c r="M45" s="22">
        <f t="shared" si="4"/>
        <v>28.241327195359446</v>
      </c>
      <c r="N45" s="22">
        <f>L45/K45*100</f>
        <v>29.412319248242802</v>
      </c>
      <c r="O45" s="28">
        <f>L45/L8*100</f>
        <v>2.709059650426656</v>
      </c>
      <c r="P45" s="23">
        <f t="shared" si="6"/>
        <v>116.4906812584433</v>
      </c>
      <c r="Q45" s="22">
        <f t="shared" si="8"/>
        <v>-2.885881829792865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30">
        <f>D47+D48+D49+D50</f>
        <v>21490315.789999999</v>
      </c>
      <c r="E46" s="30">
        <f>E47+E48+E49+E50</f>
        <v>5202029.7799999993</v>
      </c>
      <c r="F46" s="24">
        <f>E46/C46*100</f>
        <v>24.786206045474469</v>
      </c>
      <c r="G46" s="24">
        <f>E46/D46*100</f>
        <v>24.206390593946686</v>
      </c>
      <c r="H46" s="27">
        <f>H47+H48+H49+H50</f>
        <v>1.6878432160842403</v>
      </c>
      <c r="I46" s="20"/>
      <c r="J46" s="20">
        <f>SUM(J47:J50)</f>
        <v>16111700</v>
      </c>
      <c r="K46" s="30">
        <f>K47+K48+K49+K50</f>
        <v>15624664.77</v>
      </c>
      <c r="L46" s="30">
        <f>L47+L48+L49+L50</f>
        <v>6093886.2000000002</v>
      </c>
      <c r="M46" s="20">
        <f>L46/J46*100</f>
        <v>37.82273875506619</v>
      </c>
      <c r="N46" s="20">
        <f>L46/K46*100</f>
        <v>39.001708450734334</v>
      </c>
      <c r="O46" s="27">
        <f>O47+O48+O49+O50</f>
        <v>2.0255946744474707</v>
      </c>
      <c r="P46" s="21">
        <f t="shared" si="6"/>
        <v>85.36473457610677</v>
      </c>
      <c r="Q46" s="20">
        <f t="shared" si="8"/>
        <v>-14.795317856787648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31">
        <v>3300500</v>
      </c>
      <c r="E47" s="31">
        <v>995288.16</v>
      </c>
      <c r="F47" s="25">
        <f>E47/C47*100</f>
        <v>30.155678230571127</v>
      </c>
      <c r="G47" s="25">
        <f>E47/D47*100</f>
        <v>30.155678230571127</v>
      </c>
      <c r="H47" s="28">
        <f>E47/E8*100</f>
        <v>0.3229297870157456</v>
      </c>
      <c r="I47" s="22"/>
      <c r="J47" s="22">
        <v>3241700</v>
      </c>
      <c r="K47" s="31">
        <v>3241700</v>
      </c>
      <c r="L47" s="31">
        <v>1023292.49</v>
      </c>
      <c r="M47" s="22">
        <f t="shared" si="4"/>
        <v>31.56653885307092</v>
      </c>
      <c r="N47" s="22">
        <f>L47/K47*100</f>
        <v>31.56653885307092</v>
      </c>
      <c r="O47" s="28">
        <f>L47/L8*100</f>
        <v>0.3401402241719072</v>
      </c>
      <c r="P47" s="23">
        <f t="shared" si="6"/>
        <v>97.263311294310398</v>
      </c>
      <c r="Q47" s="22">
        <f t="shared" si="8"/>
        <v>-1.4108606224997935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31">
        <v>396700</v>
      </c>
      <c r="E48" s="31">
        <v>1302.4000000000001</v>
      </c>
      <c r="F48" s="25">
        <f>E48/C48*100</f>
        <v>0.32830854550037813</v>
      </c>
      <c r="G48" s="25">
        <f t="shared" ref="G48:G57" si="16">E48/D48*100</f>
        <v>0.32830854550037813</v>
      </c>
      <c r="H48" s="28">
        <f>E48/E8*100</f>
        <v>4.225748597364075E-4</v>
      </c>
      <c r="I48" s="22"/>
      <c r="J48" s="22">
        <v>251700</v>
      </c>
      <c r="K48" s="31">
        <v>251700</v>
      </c>
      <c r="L48" s="31">
        <v>32266.25</v>
      </c>
      <c r="M48" s="22">
        <f t="shared" si="4"/>
        <v>12.81932856575288</v>
      </c>
      <c r="N48" s="22">
        <f t="shared" ref="N48:N57" si="17">L48/K48*100</f>
        <v>12.81932856575288</v>
      </c>
      <c r="O48" s="28">
        <f>L48/L8*100+0.1</f>
        <v>0.11072523214568575</v>
      </c>
      <c r="P48" s="23">
        <f>E48/L48*100</f>
        <v>4.0364157595010264</v>
      </c>
      <c r="Q48" s="22">
        <f t="shared" si="8"/>
        <v>-12.491020020252501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31">
        <v>17765115.789999999</v>
      </c>
      <c r="E49" s="31">
        <v>4205439.22</v>
      </c>
      <c r="F49" s="25">
        <f>E49/C49*100</f>
        <v>24.36184551394939</v>
      </c>
      <c r="G49" s="25">
        <f t="shared" si="16"/>
        <v>23.672456007110551</v>
      </c>
      <c r="H49" s="28">
        <f>E49/E8*100</f>
        <v>1.3644908542087582</v>
      </c>
      <c r="I49" s="22"/>
      <c r="J49" s="22">
        <v>12591500</v>
      </c>
      <c r="K49" s="31">
        <v>12104464.77</v>
      </c>
      <c r="L49" s="31">
        <v>5038327.46</v>
      </c>
      <c r="M49" s="22">
        <f t="shared" si="4"/>
        <v>40.013719255053012</v>
      </c>
      <c r="N49" s="22">
        <f t="shared" si="17"/>
        <v>41.623711215113893</v>
      </c>
      <c r="O49" s="28">
        <f>L49/L8*100-0.1</f>
        <v>1.5747292181298778</v>
      </c>
      <c r="P49" s="23">
        <f t="shared" si="6"/>
        <v>83.468953802379488</v>
      </c>
      <c r="Q49" s="22">
        <f t="shared" si="8"/>
        <v>-17.951255208003342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31">
        <v>28000</v>
      </c>
      <c r="E50" s="31">
        <v>0</v>
      </c>
      <c r="F50" s="25">
        <f t="shared" si="12"/>
        <v>0</v>
      </c>
      <c r="G50" s="25">
        <f t="shared" si="16"/>
        <v>0</v>
      </c>
      <c r="H50" s="28">
        <f>E50/E8*100</f>
        <v>0</v>
      </c>
      <c r="I50" s="22"/>
      <c r="J50" s="22">
        <v>26800</v>
      </c>
      <c r="K50" s="31">
        <v>26800</v>
      </c>
      <c r="L50" s="31">
        <v>0</v>
      </c>
      <c r="M50" s="22">
        <f t="shared" si="4"/>
        <v>0</v>
      </c>
      <c r="N50" s="22">
        <f t="shared" si="17"/>
        <v>0</v>
      </c>
      <c r="O50" s="28">
        <f>L50/L8*100</f>
        <v>0</v>
      </c>
      <c r="P50" s="23">
        <f>IFERROR(E50/L50*100,0)</f>
        <v>0</v>
      </c>
      <c r="Q50" s="22">
        <f t="shared" si="8"/>
        <v>0</v>
      </c>
    </row>
    <row r="51" spans="1:17" s="37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18">SUM(D52:D53)</f>
        <v>97436862.099999994</v>
      </c>
      <c r="E51" s="20">
        <f t="shared" si="18"/>
        <v>28743683</v>
      </c>
      <c r="F51" s="24">
        <f t="shared" si="12"/>
        <v>30.942996018076713</v>
      </c>
      <c r="G51" s="24">
        <f t="shared" si="16"/>
        <v>29.499803647720302</v>
      </c>
      <c r="H51" s="27">
        <f>E51/E8*100</f>
        <v>9.326134683686087</v>
      </c>
      <c r="I51" s="20"/>
      <c r="J51" s="20">
        <f>SUM(J52:J53)</f>
        <v>73432000</v>
      </c>
      <c r="K51" s="20">
        <f t="shared" ref="K51:L51" si="19">SUM(K52:K53)</f>
        <v>82492000</v>
      </c>
      <c r="L51" s="20">
        <f t="shared" si="19"/>
        <v>17569966.199999999</v>
      </c>
      <c r="M51" s="20">
        <f t="shared" si="4"/>
        <v>23.926852325961434</v>
      </c>
      <c r="N51" s="20">
        <f t="shared" si="17"/>
        <v>21.298994084274838</v>
      </c>
      <c r="O51" s="27">
        <f>L51/L8*100</f>
        <v>5.8402189993213307</v>
      </c>
      <c r="P51" s="21">
        <f>IFERROR(E51/L51*100,0)</f>
        <v>163.59555091232903</v>
      </c>
      <c r="Q51" s="20">
        <f t="shared" si="8"/>
        <v>8.2008095634454641</v>
      </c>
    </row>
    <row r="52" spans="1:17" s="36" customFormat="1" ht="34.5" customHeight="1" x14ac:dyDescent="0.25">
      <c r="A52" s="7" t="s">
        <v>126</v>
      </c>
      <c r="B52" s="8" t="s">
        <v>125</v>
      </c>
      <c r="C52" s="22">
        <v>12202400</v>
      </c>
      <c r="D52" s="31">
        <v>12202400</v>
      </c>
      <c r="E52" s="31">
        <v>4067468</v>
      </c>
      <c r="F52" s="25">
        <f>E52/C52*100</f>
        <v>33.333344260145545</v>
      </c>
      <c r="G52" s="25">
        <f>E52/D52*100</f>
        <v>33.333344260145545</v>
      </c>
      <c r="H52" s="28">
        <f>E52/E8*100</f>
        <v>1.3197249075417119</v>
      </c>
      <c r="I52" s="22"/>
      <c r="J52" s="22">
        <v>12073800</v>
      </c>
      <c r="K52" s="31">
        <v>12073800</v>
      </c>
      <c r="L52" s="31">
        <v>2700000</v>
      </c>
      <c r="M52" s="22">
        <f t="shared" si="4"/>
        <v>22.362470804552007</v>
      </c>
      <c r="N52" s="22">
        <f t="shared" si="17"/>
        <v>22.362470804552007</v>
      </c>
      <c r="O52" s="28">
        <f>L52/L8*100</f>
        <v>0.89747419651653015</v>
      </c>
      <c r="P52" s="23">
        <f>IFERROR(E52/L52*100,0)</f>
        <v>150.64696296296296</v>
      </c>
      <c r="Q52" s="22">
        <f t="shared" si="8"/>
        <v>10.970873455593537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31">
        <v>85234462.099999994</v>
      </c>
      <c r="E53" s="31">
        <v>24676215</v>
      </c>
      <c r="F53" s="25">
        <f>E53/C53*100</f>
        <v>30.581513858275333</v>
      </c>
      <c r="G53" s="25">
        <f t="shared" si="16"/>
        <v>28.950983430914384</v>
      </c>
      <c r="H53" s="28">
        <f>E53/E8*100</f>
        <v>8.0064097761443733</v>
      </c>
      <c r="I53" s="22"/>
      <c r="J53" s="22">
        <v>61358200</v>
      </c>
      <c r="K53" s="31">
        <v>70418200</v>
      </c>
      <c r="L53" s="31">
        <v>14869966.199999999</v>
      </c>
      <c r="M53" s="22">
        <f t="shared" si="4"/>
        <v>24.234684524643811</v>
      </c>
      <c r="N53" s="22">
        <f t="shared" si="17"/>
        <v>21.116651945093739</v>
      </c>
      <c r="O53" s="28">
        <f>L53/L8*100</f>
        <v>4.9427448028047998</v>
      </c>
      <c r="P53" s="23">
        <f>E53/L53*100</f>
        <v>165.94667848000893</v>
      </c>
      <c r="Q53" s="22">
        <f t="shared" si="8"/>
        <v>7.8343314858206448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30">
        <f>D55</f>
        <v>10638900</v>
      </c>
      <c r="E54" s="30">
        <f>E55</f>
        <v>2032930.51</v>
      </c>
      <c r="F54" s="24">
        <f t="shared" si="12"/>
        <v>19.108465254866573</v>
      </c>
      <c r="G54" s="24">
        <f t="shared" si="16"/>
        <v>19.108465254866573</v>
      </c>
      <c r="H54" s="27">
        <f>E54/E8*100</f>
        <v>0.65960175454323811</v>
      </c>
      <c r="I54" s="20"/>
      <c r="J54" s="20">
        <f>SUM(J55)</f>
        <v>4101200</v>
      </c>
      <c r="K54" s="30">
        <f>K55</f>
        <v>4166300</v>
      </c>
      <c r="L54" s="30">
        <f>L55</f>
        <v>1342085.3400000001</v>
      </c>
      <c r="M54" s="20">
        <f t="shared" si="4"/>
        <v>32.724210962645081</v>
      </c>
      <c r="N54" s="20">
        <f t="shared" si="17"/>
        <v>32.212882893694648</v>
      </c>
      <c r="O54" s="27">
        <f>SUM(O55)</f>
        <v>0.54610628228633862</v>
      </c>
      <c r="P54" s="21">
        <f>E54/L54*100</f>
        <v>151.47550229555446</v>
      </c>
      <c r="Q54" s="20">
        <f t="shared" si="8"/>
        <v>-13.104417638828075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31">
        <v>10638900</v>
      </c>
      <c r="E55" s="31">
        <v>2032930.51</v>
      </c>
      <c r="F55" s="25">
        <f>E55/C55*100</f>
        <v>19.108465254866573</v>
      </c>
      <c r="G55" s="25">
        <f>E55/D55*100</f>
        <v>19.108465254866573</v>
      </c>
      <c r="H55" s="28">
        <f>E55/E8*100</f>
        <v>0.65960175454323811</v>
      </c>
      <c r="I55" s="22"/>
      <c r="J55" s="22">
        <v>4101200</v>
      </c>
      <c r="K55" s="31">
        <v>4166300</v>
      </c>
      <c r="L55" s="31">
        <v>1342085.3400000001</v>
      </c>
      <c r="M55" s="22">
        <f t="shared" si="4"/>
        <v>32.724210962645081</v>
      </c>
      <c r="N55" s="22">
        <f t="shared" si="17"/>
        <v>32.212882893694648</v>
      </c>
      <c r="O55" s="28">
        <f>L55/L8*100+0.1</f>
        <v>0.54610628228633862</v>
      </c>
      <c r="P55" s="23">
        <f>E55/L55*100</f>
        <v>151.47550229555446</v>
      </c>
      <c r="Q55" s="22">
        <f>G55-N55</f>
        <v>-13.104417638828075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30">
        <f>D57</f>
        <v>5700</v>
      </c>
      <c r="E56" s="30">
        <f>E57</f>
        <v>1988.45</v>
      </c>
      <c r="F56" s="24">
        <f t="shared" si="12"/>
        <v>34.885087719298248</v>
      </c>
      <c r="G56" s="24">
        <f t="shared" si="16"/>
        <v>34.885087719298248</v>
      </c>
      <c r="H56" s="27">
        <f>H57</f>
        <v>6.4516967125526677E-4</v>
      </c>
      <c r="I56" s="20"/>
      <c r="J56" s="20">
        <f>SUM(J57)</f>
        <v>9700</v>
      </c>
      <c r="K56" s="30">
        <f>K57</f>
        <v>9700</v>
      </c>
      <c r="L56" s="30">
        <f>L57</f>
        <v>3334.29</v>
      </c>
      <c r="M56" s="20">
        <f t="shared" si="4"/>
        <v>34.374123711340204</v>
      </c>
      <c r="N56" s="20">
        <f t="shared" si="17"/>
        <v>34.374123711340204</v>
      </c>
      <c r="O56" s="27">
        <f>O57</f>
        <v>0.1011083108291493</v>
      </c>
      <c r="P56" s="21">
        <f t="shared" si="6"/>
        <v>59.636384357689344</v>
      </c>
      <c r="Q56" s="20">
        <f t="shared" si="8"/>
        <v>0.51096400795804442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31">
        <v>5700</v>
      </c>
      <c r="E57" s="31">
        <v>1988.45</v>
      </c>
      <c r="F57" s="25">
        <f>E57/C57*100</f>
        <v>34.885087719298248</v>
      </c>
      <c r="G57" s="25">
        <f>E57/D57*100</f>
        <v>34.885087719298248</v>
      </c>
      <c r="H57" s="28">
        <f>E57/E8*100</f>
        <v>6.4516967125526677E-4</v>
      </c>
      <c r="I57" s="22"/>
      <c r="J57" s="22">
        <v>9700</v>
      </c>
      <c r="K57" s="31">
        <v>9700</v>
      </c>
      <c r="L57" s="31">
        <v>3334.29</v>
      </c>
      <c r="M57" s="22">
        <f t="shared" si="4"/>
        <v>34.374123711340204</v>
      </c>
      <c r="N57" s="22">
        <f t="shared" si="17"/>
        <v>34.374123711340204</v>
      </c>
      <c r="O57" s="28">
        <f>L57/L8*100+0.1</f>
        <v>0.1011083108291493</v>
      </c>
      <c r="P57" s="23">
        <f t="shared" si="6"/>
        <v>59.636384357689344</v>
      </c>
      <c r="Q57" s="22">
        <f t="shared" si="8"/>
        <v>0.51096400795804442</v>
      </c>
    </row>
    <row r="58" spans="1:17" ht="15.75" x14ac:dyDescent="0.25">
      <c r="E58" t="s">
        <v>120</v>
      </c>
      <c r="L58" s="32" t="s">
        <v>120</v>
      </c>
    </row>
  </sheetData>
  <mergeCells count="18"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4 месяца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fu7</cp:lastModifiedBy>
  <cp:lastPrinted>2025-05-26T05:11:02Z</cp:lastPrinted>
  <dcterms:created xsi:type="dcterms:W3CDTF">2016-08-26T04:33:48Z</dcterms:created>
  <dcterms:modified xsi:type="dcterms:W3CDTF">2025-05-26T05:12:04Z</dcterms:modified>
</cp:coreProperties>
</file>